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ИФБД'!$A$1:$I$27</definedName>
  </definedNames>
  <calcPr calcId="124519"/>
</workbook>
</file>

<file path=xl/calcChain.xml><?xml version="1.0" encoding="utf-8"?>
<calcChain xmlns="http://schemas.openxmlformats.org/spreadsheetml/2006/main">
  <c r="D26" i="12"/>
  <c r="D25"/>
  <c r="D20"/>
  <c r="D15"/>
  <c r="P12"/>
  <c r="P13"/>
  <c r="P23"/>
  <c r="D16" l="1"/>
  <c r="N22"/>
  <c r="N21"/>
  <c r="N20"/>
  <c r="N16"/>
  <c r="N15"/>
  <c r="N11"/>
  <c r="N6"/>
  <c r="N19" l="1"/>
  <c r="N26"/>
  <c r="P26" s="1"/>
  <c r="N25"/>
  <c r="P11"/>
  <c r="P16"/>
  <c r="N14"/>
  <c r="P15"/>
  <c r="P20"/>
  <c r="N18"/>
  <c r="N17"/>
  <c r="N10"/>
  <c r="N24" l="1"/>
  <c r="N9"/>
  <c r="N27" s="1"/>
  <c r="D10" l="1"/>
  <c r="P10" s="1"/>
  <c r="D21"/>
  <c r="P21" l="1"/>
  <c r="P25"/>
  <c r="D22"/>
  <c r="P22" s="1"/>
  <c r="D19"/>
  <c r="P19" s="1"/>
  <c r="D17" l="1"/>
  <c r="P17" s="1"/>
  <c r="I25"/>
  <c r="H25"/>
  <c r="G25"/>
  <c r="F25"/>
  <c r="E25"/>
  <c r="I23"/>
  <c r="I26" s="1"/>
  <c r="H23"/>
  <c r="H22" s="1"/>
  <c r="G23"/>
  <c r="G26" s="1"/>
  <c r="I19"/>
  <c r="H19"/>
  <c r="G19"/>
  <c r="D18"/>
  <c r="P18" s="1"/>
  <c r="F17"/>
  <c r="E17"/>
  <c r="I14"/>
  <c r="H14"/>
  <c r="G14"/>
  <c r="D14"/>
  <c r="I10"/>
  <c r="H10"/>
  <c r="H9" s="1"/>
  <c r="G10"/>
  <c r="E8"/>
  <c r="I6"/>
  <c r="H6"/>
  <c r="G6"/>
  <c r="D6"/>
  <c r="D9" l="1"/>
  <c r="P14"/>
  <c r="I22"/>
  <c r="I18" s="1"/>
  <c r="D24"/>
  <c r="G22"/>
  <c r="H26"/>
  <c r="H24" s="1"/>
  <c r="G9"/>
  <c r="I9"/>
  <c r="G24"/>
  <c r="I24"/>
  <c r="H18"/>
  <c r="H17"/>
  <c r="I17" l="1"/>
  <c r="H27"/>
  <c r="K24"/>
  <c r="P24"/>
  <c r="I27"/>
  <c r="D27"/>
  <c r="P27" s="1"/>
  <c r="G17"/>
  <c r="G27" s="1"/>
  <c r="G18"/>
</calcChain>
</file>

<file path=xl/sharedStrings.xml><?xml version="1.0" encoding="utf-8"?>
<sst xmlns="http://schemas.openxmlformats.org/spreadsheetml/2006/main" count="60" uniqueCount="55">
  <si>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</si>
  <si>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</si>
  <si>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</si>
  <si>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</si>
  <si>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</si>
  <si>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</si>
  <si>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</si>
  <si>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</si>
  <si>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</si>
  <si>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</si>
  <si>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</si>
  <si>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</si>
  <si>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</si>
  <si>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</si>
  <si>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</si>
  <si>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</si>
  <si>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</si>
  <si>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</si>
  <si>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</si>
  <si>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</si>
  <si>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</si>
  <si>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</si>
  <si>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</si>
  <si>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</si>
  <si>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</si>
  <si>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</si>
  <si>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</si>
  <si>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</si>
  <si>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</si>
  <si>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</si>
  <si>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</si>
  <si>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</si>
  <si>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</si>
  <si>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</si>
  <si>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</si>
  <si>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</si>
  <si>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</si>
  <si>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</si>
  <si>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</si>
  <si>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</si>
  <si>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</si>
  <si>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</si>
  <si>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</si>
  <si>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</si>
  <si>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</si>
  <si>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</si>
  <si>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</si>
  <si>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</si>
  <si>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</si>
  <si>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последняя корректировка</t>
  </si>
  <si>
    <t>гашение кредита 2018 44 000 000,
гашение кредита 2019 59 400 000</t>
  </si>
  <si>
    <t>гашение кредита 2018 31 682 561,08
гашение кредита 2019 30 680 000,00 (что нам заплатят предприятия)</t>
  </si>
  <si>
    <t>не обеспечено бюджетом</t>
  </si>
  <si>
    <t>возврат юр лицами за 2018 - 31 282 561,08 руб
возврат за 2019 год по условиям договоров 
30 680 000 руб
59 300 000 руб балансируем в пределах общих долгов предприятий</t>
  </si>
  <si>
    <t>Приложение 16  к  решению                                                                                                                                         Думы Кондинского района                                                                                                                                                           от 04.07.2019 № 529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</si>
</sst>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5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5" fillId="0" borderId="0" xfId="0" applyNumberFormat="1" applyFont="1" applyFill="1"/>
    <xf numFmtId="49" fontId="6" fillId="0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4" fontId="6" fillId="0" borderId="0" xfId="0" applyNumberFormat="1" applyFont="1" applyFill="1" applyAlignment="1">
      <alignment horizontal="left"/>
    </xf>
    <xf numFmtId="4" fontId="7" fillId="3" borderId="0" xfId="0" applyNumberFormat="1" applyFont="1" applyFill="1"/>
    <xf numFmtId="4" fontId="5" fillId="0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view="pageBreakPreview" zoomScaleSheetLayoutView="100" workbookViewId="0">
      <selection activeCell="C3" sqref="C3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61.7109375" style="5" customWidth="1"/>
    <col min="4" max="4" width="16.285156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42" style="5" customWidth="1"/>
    <col min="11" max="11" width="18.140625" style="5" customWidth="1"/>
    <col min="12" max="13" width="9.140625" style="5"/>
    <col min="14" max="14" width="19.5703125" style="5" customWidth="1"/>
    <col min="15" max="15" width="9.140625" style="5"/>
    <col min="16" max="16" width="16" style="5" customWidth="1"/>
    <col min="17" max="16384" width="9.140625" style="5"/>
  </cols>
  <sheetData>
    <row r="1" spans="1:16" s="6" customFormat="1" ht="48" customHeight="1">
      <c r="A1" s="28"/>
      <c r="B1" s="29"/>
      <c r="C1" s="53" t="s">
        <v>54</v>
      </c>
      <c r="D1" s="54"/>
    </row>
    <row r="2" spans="1:16" s="47" customFormat="1" ht="24.75" customHeight="1">
      <c r="A2" s="49" t="s">
        <v>48</v>
      </c>
      <c r="B2" s="49"/>
      <c r="C2" s="49"/>
      <c r="D2" s="49"/>
      <c r="E2" s="46"/>
    </row>
    <row r="3" spans="1:16" ht="14.25" customHeight="1" thickBot="1">
      <c r="A3" s="30"/>
      <c r="B3" s="30"/>
      <c r="C3" s="30"/>
      <c r="D3" s="28" t="s">
        <v>43</v>
      </c>
      <c r="E3" s="3"/>
      <c r="G3" s="8" t="s">
        <v>0</v>
      </c>
      <c r="H3" s="8" t="s">
        <v>0</v>
      </c>
      <c r="I3" s="8" t="s">
        <v>0</v>
      </c>
    </row>
    <row r="4" spans="1:16" ht="68.25" customHeight="1" thickBot="1">
      <c r="A4" s="50" t="s">
        <v>1</v>
      </c>
      <c r="B4" s="50"/>
      <c r="C4" s="44" t="s">
        <v>2</v>
      </c>
      <c r="D4" s="43" t="s">
        <v>47</v>
      </c>
      <c r="E4" s="3"/>
      <c r="G4" s="9" t="s">
        <v>38</v>
      </c>
      <c r="H4" s="9" t="s">
        <v>39</v>
      </c>
      <c r="I4" s="9" t="s">
        <v>40</v>
      </c>
      <c r="N4" s="5" t="s">
        <v>49</v>
      </c>
    </row>
    <row r="5" spans="1:16" ht="13.5" customHeight="1" thickBot="1">
      <c r="A5" s="51">
        <v>1</v>
      </c>
      <c r="B5" s="51"/>
      <c r="C5" s="45">
        <v>2</v>
      </c>
      <c r="D5" s="44">
        <v>3</v>
      </c>
      <c r="E5" s="3"/>
      <c r="G5" s="10">
        <v>3</v>
      </c>
      <c r="H5" s="10">
        <v>3</v>
      </c>
      <c r="I5" s="10">
        <v>3</v>
      </c>
    </row>
    <row r="6" spans="1:16" s="11" customFormat="1" ht="25.5" customHeight="1" thickBot="1">
      <c r="A6" s="50" t="s">
        <v>3</v>
      </c>
      <c r="B6" s="50"/>
      <c r="C6" s="31" t="s">
        <v>4</v>
      </c>
      <c r="D6" s="32">
        <f>D7+D8</f>
        <v>0</v>
      </c>
      <c r="E6" s="3"/>
      <c r="G6" s="12">
        <f>G7+G8</f>
        <v>0</v>
      </c>
      <c r="H6" s="12">
        <f>H7+H8</f>
        <v>0</v>
      </c>
      <c r="I6" s="12">
        <f>I7+I8</f>
        <v>0</v>
      </c>
      <c r="N6" s="32">
        <f>N7+N8</f>
        <v>0</v>
      </c>
    </row>
    <row r="7" spans="1:16" ht="30" customHeight="1" thickBot="1">
      <c r="A7" s="50" t="s">
        <v>5</v>
      </c>
      <c r="B7" s="50"/>
      <c r="C7" s="31" t="s">
        <v>6</v>
      </c>
      <c r="D7" s="32">
        <v>0</v>
      </c>
      <c r="E7" s="7"/>
      <c r="F7" s="13"/>
      <c r="G7" s="14"/>
      <c r="H7" s="14"/>
      <c r="I7" s="14"/>
      <c r="N7" s="32">
        <v>0</v>
      </c>
    </row>
    <row r="8" spans="1:16" ht="30" customHeight="1" thickBot="1">
      <c r="A8" s="52" t="s">
        <v>7</v>
      </c>
      <c r="B8" s="52"/>
      <c r="C8" s="34" t="s">
        <v>8</v>
      </c>
      <c r="D8" s="32">
        <v>0</v>
      </c>
      <c r="E8" s="7">
        <f>222423.3-E7</f>
        <v>222423.3</v>
      </c>
      <c r="G8" s="14"/>
      <c r="H8" s="14"/>
      <c r="I8" s="14"/>
      <c r="N8" s="32">
        <v>0</v>
      </c>
    </row>
    <row r="9" spans="1:16" s="11" customFormat="1" ht="29.25" customHeight="1" thickBot="1">
      <c r="A9" s="48" t="s">
        <v>9</v>
      </c>
      <c r="B9" s="48"/>
      <c r="C9" s="31" t="s">
        <v>10</v>
      </c>
      <c r="D9" s="32">
        <f>D10+D14</f>
        <v>-52720891.419999987</v>
      </c>
      <c r="E9" s="3"/>
      <c r="G9" s="1">
        <f>G10+G14</f>
        <v>7183.1999999999971</v>
      </c>
      <c r="H9" s="1">
        <f>H10+H14</f>
        <v>4807.6000000000058</v>
      </c>
      <c r="I9" s="1">
        <f>I10+I14</f>
        <v>0</v>
      </c>
      <c r="N9" s="32">
        <f>N10+N14</f>
        <v>-14249423.909999996</v>
      </c>
    </row>
    <row r="10" spans="1:16" ht="37.5" customHeight="1">
      <c r="A10" s="48" t="s">
        <v>11</v>
      </c>
      <c r="B10" s="48"/>
      <c r="C10" s="33" t="s">
        <v>12</v>
      </c>
      <c r="D10" s="32">
        <f>D11+D12+D13</f>
        <v>113041669.66</v>
      </c>
      <c r="E10" s="3"/>
      <c r="G10" s="15">
        <f>G11+G12+G13</f>
        <v>66241</v>
      </c>
      <c r="H10" s="15">
        <f>H11+H12+H13</f>
        <v>74654</v>
      </c>
      <c r="I10" s="15">
        <f>I11+I12+I13</f>
        <v>74654</v>
      </c>
      <c r="N10" s="32">
        <f>N11+N12+N13</f>
        <v>115107990.05</v>
      </c>
      <c r="P10" s="42">
        <f>D10-N10</f>
        <v>-2066320.3900000006</v>
      </c>
    </row>
    <row r="11" spans="1:16" ht="49.5" customHeight="1">
      <c r="A11" s="48" t="s">
        <v>13</v>
      </c>
      <c r="B11" s="48"/>
      <c r="C11" s="33" t="s">
        <v>14</v>
      </c>
      <c r="D11" s="35">
        <v>53641669.659999996</v>
      </c>
      <c r="E11" s="3"/>
      <c r="G11" s="2">
        <v>66241</v>
      </c>
      <c r="H11" s="2">
        <v>74654</v>
      </c>
      <c r="I11" s="2">
        <v>74654</v>
      </c>
      <c r="N11" s="35">
        <f>55707990.05</f>
        <v>55707990.049999997</v>
      </c>
      <c r="P11" s="42">
        <f t="shared" ref="P11:P27" si="0">D11-N11</f>
        <v>-2066320.3900000006</v>
      </c>
    </row>
    <row r="12" spans="1:16" ht="56.25" customHeight="1">
      <c r="A12" s="48" t="s">
        <v>13</v>
      </c>
      <c r="B12" s="48"/>
      <c r="C12" s="33" t="s">
        <v>45</v>
      </c>
      <c r="D12" s="35">
        <v>59400000</v>
      </c>
      <c r="E12" s="3"/>
      <c r="G12" s="2"/>
      <c r="H12" s="2"/>
      <c r="I12" s="2"/>
      <c r="N12" s="35">
        <v>59400000</v>
      </c>
      <c r="P12" s="42">
        <f t="shared" si="0"/>
        <v>0</v>
      </c>
    </row>
    <row r="13" spans="1:16" ht="83.25" hidden="1" customHeight="1">
      <c r="A13" s="48" t="s">
        <v>41</v>
      </c>
      <c r="B13" s="48"/>
      <c r="C13" s="33" t="s">
        <v>42</v>
      </c>
      <c r="D13" s="32"/>
      <c r="E13" s="3"/>
      <c r="G13" s="16"/>
      <c r="H13" s="16"/>
      <c r="I13" s="16"/>
      <c r="N13" s="32"/>
      <c r="P13" s="42">
        <f t="shared" si="0"/>
        <v>0</v>
      </c>
    </row>
    <row r="14" spans="1:16" ht="36.75" customHeight="1">
      <c r="A14" s="48" t="s">
        <v>15</v>
      </c>
      <c r="B14" s="48"/>
      <c r="C14" s="33" t="s">
        <v>16</v>
      </c>
      <c r="D14" s="32">
        <f>D15+D16</f>
        <v>-165762561.07999998</v>
      </c>
      <c r="E14" s="3"/>
      <c r="G14" s="17">
        <f>G15+G16</f>
        <v>-59057.8</v>
      </c>
      <c r="H14" s="17">
        <f>H15+H16</f>
        <v>-69846.399999999994</v>
      </c>
      <c r="I14" s="17">
        <f>I15+I16</f>
        <v>-74654</v>
      </c>
      <c r="N14" s="32">
        <f>N15+N16</f>
        <v>-129357413.95999999</v>
      </c>
      <c r="P14" s="42">
        <f t="shared" si="0"/>
        <v>-36405147.11999999</v>
      </c>
    </row>
    <row r="15" spans="1:16" ht="58.5" customHeight="1">
      <c r="A15" s="48" t="s">
        <v>17</v>
      </c>
      <c r="B15" s="48"/>
      <c r="C15" s="33" t="s">
        <v>18</v>
      </c>
      <c r="D15" s="35">
        <f>-31682561.08-(7663000*3)-7691000</f>
        <v>-62362561.079999998</v>
      </c>
      <c r="E15" s="3"/>
      <c r="G15" s="4">
        <v>-59057.8</v>
      </c>
      <c r="H15" s="4">
        <v>-69846.399999999994</v>
      </c>
      <c r="I15" s="4">
        <v>-74654</v>
      </c>
      <c r="J15" s="39" t="s">
        <v>51</v>
      </c>
      <c r="N15" s="35">
        <f>-34449873.55-23874852.88+2867312.47-100000</f>
        <v>-55557413.959999993</v>
      </c>
      <c r="P15" s="42">
        <f t="shared" si="0"/>
        <v>-6805147.1200000048</v>
      </c>
    </row>
    <row r="16" spans="1:16" ht="37.5" customHeight="1" thickBot="1">
      <c r="A16" s="48" t="s">
        <v>17</v>
      </c>
      <c r="B16" s="48"/>
      <c r="C16" s="33" t="s">
        <v>46</v>
      </c>
      <c r="D16" s="35">
        <f>-44000000-59400000</f>
        <v>-103400000</v>
      </c>
      <c r="E16" s="3"/>
      <c r="G16" s="18"/>
      <c r="H16" s="18"/>
      <c r="I16" s="18"/>
      <c r="J16" s="39" t="s">
        <v>50</v>
      </c>
      <c r="N16" s="35">
        <f>-44000000-(4950000*6)-100000</f>
        <v>-73800000</v>
      </c>
      <c r="P16" s="42">
        <f t="shared" si="0"/>
        <v>-29600000</v>
      </c>
    </row>
    <row r="17" spans="1:16" s="11" customFormat="1" ht="30" customHeight="1" thickBot="1">
      <c r="A17" s="48" t="s">
        <v>19</v>
      </c>
      <c r="B17" s="48"/>
      <c r="C17" s="36" t="s">
        <v>20</v>
      </c>
      <c r="D17" s="35">
        <f>D19+D22</f>
        <v>68320891.420000002</v>
      </c>
      <c r="E17" s="19">
        <f t="shared" ref="E17:I17" si="1">E19+E22</f>
        <v>0</v>
      </c>
      <c r="F17" s="20">
        <f t="shared" si="1"/>
        <v>0</v>
      </c>
      <c r="G17" s="20">
        <f t="shared" si="1"/>
        <v>-7183.1999999999971</v>
      </c>
      <c r="H17" s="20">
        <f t="shared" si="1"/>
        <v>-4807.6000000000058</v>
      </c>
      <c r="I17" s="20">
        <f t="shared" si="1"/>
        <v>0</v>
      </c>
      <c r="N17" s="35">
        <f>N19+N22</f>
        <v>29849423.909999996</v>
      </c>
      <c r="P17" s="42">
        <f t="shared" si="0"/>
        <v>38471467.510000005</v>
      </c>
    </row>
    <row r="18" spans="1:16" ht="24.75" customHeight="1">
      <c r="A18" s="48" t="s">
        <v>21</v>
      </c>
      <c r="B18" s="48"/>
      <c r="C18" s="37" t="s">
        <v>22</v>
      </c>
      <c r="D18" s="35">
        <f>D19+D22</f>
        <v>68320891.420000002</v>
      </c>
      <c r="E18" s="3"/>
      <c r="G18" s="21">
        <f>G19+G22</f>
        <v>-7183.1999999999971</v>
      </c>
      <c r="H18" s="21">
        <f>H19+H22</f>
        <v>-4807.6000000000058</v>
      </c>
      <c r="I18" s="21">
        <f>I19+I22</f>
        <v>0</v>
      </c>
      <c r="N18" s="35">
        <f>N19+N22</f>
        <v>29849423.909999996</v>
      </c>
      <c r="P18" s="42">
        <f t="shared" si="0"/>
        <v>38471467.510000005</v>
      </c>
    </row>
    <row r="19" spans="1:16" ht="24.75" customHeight="1">
      <c r="A19" s="48" t="s">
        <v>23</v>
      </c>
      <c r="B19" s="48"/>
      <c r="C19" s="37" t="s">
        <v>24</v>
      </c>
      <c r="D19" s="35">
        <f>D20+D21</f>
        <v>121962561.08</v>
      </c>
      <c r="E19" s="3"/>
      <c r="G19" s="22">
        <f>G20+G21</f>
        <v>59057.8</v>
      </c>
      <c r="H19" s="22">
        <f>H20+H21</f>
        <v>69846.399999999994</v>
      </c>
      <c r="I19" s="22">
        <f>I20+I21</f>
        <v>74654</v>
      </c>
      <c r="N19" s="35">
        <f>N20+N21</f>
        <v>85557413.959999993</v>
      </c>
      <c r="P19" s="42">
        <f t="shared" si="0"/>
        <v>36405147.120000005</v>
      </c>
    </row>
    <row r="20" spans="1:16" ht="70.5" customHeight="1">
      <c r="A20" s="48" t="s">
        <v>25</v>
      </c>
      <c r="B20" s="48"/>
      <c r="C20" s="37" t="s">
        <v>26</v>
      </c>
      <c r="D20" s="35">
        <f>31282561.08+400000+1730000*4+3720000*4+2220000*4+59300000</f>
        <v>121662561.08</v>
      </c>
      <c r="E20" s="3"/>
      <c r="G20" s="4">
        <v>59057.8</v>
      </c>
      <c r="H20" s="4">
        <v>69846.399999999994</v>
      </c>
      <c r="I20" s="4">
        <v>74654</v>
      </c>
      <c r="J20" s="39" t="s">
        <v>53</v>
      </c>
      <c r="N20" s="35">
        <f>23874852.88+34449873.55-2767312.47+4950000*6</f>
        <v>85257413.959999993</v>
      </c>
      <c r="P20" s="42">
        <f t="shared" si="0"/>
        <v>36405147.120000005</v>
      </c>
    </row>
    <row r="21" spans="1:16" ht="36.75" customHeight="1">
      <c r="A21" s="48" t="s">
        <v>25</v>
      </c>
      <c r="B21" s="48"/>
      <c r="C21" s="37" t="s">
        <v>44</v>
      </c>
      <c r="D21" s="35">
        <f>300000</f>
        <v>300000</v>
      </c>
      <c r="E21" s="3"/>
      <c r="G21" s="4"/>
      <c r="H21" s="4"/>
      <c r="I21" s="4"/>
      <c r="N21" s="35">
        <f>300000</f>
        <v>300000</v>
      </c>
      <c r="P21" s="42">
        <f t="shared" si="0"/>
        <v>0</v>
      </c>
    </row>
    <row r="22" spans="1:16" ht="24.75" customHeight="1">
      <c r="A22" s="48" t="s">
        <v>27</v>
      </c>
      <c r="B22" s="48"/>
      <c r="C22" s="37" t="s">
        <v>28</v>
      </c>
      <c r="D22" s="35">
        <f>D23</f>
        <v>-53641669.659999996</v>
      </c>
      <c r="E22" s="3"/>
      <c r="G22" s="22">
        <f>G23</f>
        <v>-66241</v>
      </c>
      <c r="H22" s="22">
        <f>H23</f>
        <v>-74654</v>
      </c>
      <c r="I22" s="22">
        <f>I23</f>
        <v>-74654</v>
      </c>
      <c r="N22" s="35">
        <f>N23</f>
        <v>-55707990.049999997</v>
      </c>
      <c r="P22" s="42">
        <f t="shared" si="0"/>
        <v>2066320.3900000006</v>
      </c>
    </row>
    <row r="23" spans="1:16" ht="36" customHeight="1" thickBot="1">
      <c r="A23" s="48" t="s">
        <v>29</v>
      </c>
      <c r="B23" s="48"/>
      <c r="C23" s="37" t="s">
        <v>30</v>
      </c>
      <c r="D23" s="35">
        <v>-53641669.659999996</v>
      </c>
      <c r="E23" s="3"/>
      <c r="G23" s="4">
        <f>-G11</f>
        <v>-66241</v>
      </c>
      <c r="H23" s="4">
        <f>-H11</f>
        <v>-74654</v>
      </c>
      <c r="I23" s="4">
        <f>-I11</f>
        <v>-74654</v>
      </c>
      <c r="K23" s="39" t="s">
        <v>52</v>
      </c>
      <c r="N23" s="35">
        <v>-55707990.049999997</v>
      </c>
      <c r="P23" s="42">
        <f t="shared" si="0"/>
        <v>2066320.3900000006</v>
      </c>
    </row>
    <row r="24" spans="1:16" s="11" customFormat="1" ht="15.75" customHeight="1" thickBot="1">
      <c r="A24" s="48" t="s">
        <v>31</v>
      </c>
      <c r="B24" s="48"/>
      <c r="C24" s="31" t="s">
        <v>32</v>
      </c>
      <c r="D24" s="32">
        <f>D25+D26</f>
        <v>208419004.61000061</v>
      </c>
      <c r="E24" s="7"/>
      <c r="G24" s="23">
        <f>G25+G26</f>
        <v>0</v>
      </c>
      <c r="H24" s="23">
        <f>H25+H26</f>
        <v>0</v>
      </c>
      <c r="I24" s="23">
        <f>I25+I26</f>
        <v>0</v>
      </c>
      <c r="J24" s="40">
        <v>208419004.61000001</v>
      </c>
      <c r="K24" s="41">
        <f>D24-J24</f>
        <v>5.9604644775390625E-7</v>
      </c>
      <c r="N24" s="32">
        <f>N25+N26</f>
        <v>208419004.61000061</v>
      </c>
      <c r="P24" s="42">
        <f t="shared" si="0"/>
        <v>0</v>
      </c>
    </row>
    <row r="25" spans="1:16" s="11" customFormat="1" ht="24.75" customHeight="1">
      <c r="A25" s="48" t="s">
        <v>33</v>
      </c>
      <c r="B25" s="48"/>
      <c r="C25" s="36" t="s">
        <v>34</v>
      </c>
      <c r="D25" s="35">
        <f>-4668877004.78-D7-D11-D20-D21-D12</f>
        <v>-4903881235.5199995</v>
      </c>
      <c r="E25" s="24">
        <f t="shared" ref="E25:F25" si="2">-4618773.4-E7-E11-E20-E21-E12</f>
        <v>-4618773.4000000004</v>
      </c>
      <c r="F25" s="24">
        <f t="shared" si="2"/>
        <v>-4618773.4000000004</v>
      </c>
      <c r="G25" s="24">
        <f>-2908588.7-G7-G11-G20-G21-G12</f>
        <v>-3033887.5</v>
      </c>
      <c r="H25" s="24">
        <f>-H7-H11-H20-H21-H12</f>
        <v>-144500.4</v>
      </c>
      <c r="I25" s="24">
        <f>-I7-I11-I20-I21-I12</f>
        <v>-149308</v>
      </c>
      <c r="J25" s="27"/>
      <c r="N25" s="35">
        <f>-4203314513.56-1500000-N7-N11-N20-N21-N12</f>
        <v>-4405479917.5699997</v>
      </c>
      <c r="P25" s="42">
        <f t="shared" si="0"/>
        <v>-498401317.94999981</v>
      </c>
    </row>
    <row r="26" spans="1:16" s="11" customFormat="1" ht="25.5" customHeight="1" thickBot="1">
      <c r="A26" s="48" t="s">
        <v>35</v>
      </c>
      <c r="B26" s="48"/>
      <c r="C26" s="36" t="s">
        <v>36</v>
      </c>
      <c r="D26" s="38">
        <f>4892896009.39-D8-D15-D23-D16</f>
        <v>5112300240.1300001</v>
      </c>
      <c r="E26" s="3"/>
      <c r="G26" s="25">
        <f>2908588.7-G8-G15-G23-G16</f>
        <v>3033887.5</v>
      </c>
      <c r="H26" s="25">
        <f>-H8-H15-H23-H16</f>
        <v>144500.4</v>
      </c>
      <c r="I26" s="25">
        <f>-I8-I15-I23-I16</f>
        <v>149308</v>
      </c>
      <c r="J26" s="27"/>
      <c r="N26" s="38">
        <f>4427333518.17+1500000-N8-N15-N23-N16</f>
        <v>4613898922.1800003</v>
      </c>
      <c r="P26" s="42">
        <f t="shared" si="0"/>
        <v>498401317.94999981</v>
      </c>
    </row>
    <row r="27" spans="1:16" ht="46.5" customHeight="1" thickBot="1">
      <c r="A27" s="48"/>
      <c r="B27" s="48"/>
      <c r="C27" s="33" t="s">
        <v>37</v>
      </c>
      <c r="D27" s="32">
        <f>D9+D17+D24+D6</f>
        <v>224019004.61000061</v>
      </c>
      <c r="E27" s="7"/>
      <c r="G27" s="1">
        <f>G9+G17+G24+G6</f>
        <v>0</v>
      </c>
      <c r="H27" s="1">
        <f>H9+H17+H24+H6</f>
        <v>0</v>
      </c>
      <c r="I27" s="1">
        <f>I9+I17+I24+I6</f>
        <v>0</v>
      </c>
      <c r="J27" s="26">
        <v>224019004.61000001</v>
      </c>
      <c r="N27" s="32">
        <f>N9+N17+N24+N6</f>
        <v>224019004.61000061</v>
      </c>
      <c r="P27" s="42">
        <f t="shared" si="0"/>
        <v>0</v>
      </c>
    </row>
    <row r="28" spans="1:16">
      <c r="A28" s="3"/>
      <c r="B28" s="3"/>
      <c r="C28" s="3"/>
      <c r="D28" s="7"/>
      <c r="E28" s="3"/>
      <c r="G28" s="7"/>
      <c r="H28" s="7"/>
      <c r="I28" s="7"/>
    </row>
    <row r="30" spans="1:16">
      <c r="D30" s="26"/>
      <c r="F30" s="26"/>
      <c r="G30" s="26"/>
      <c r="H30" s="26"/>
      <c r="I30" s="26"/>
    </row>
    <row r="31" spans="1:16">
      <c r="D31" s="26"/>
      <c r="G31" s="26"/>
      <c r="H31" s="26"/>
      <c r="I31" s="26"/>
    </row>
    <row r="32" spans="1:16">
      <c r="B32" s="26"/>
    </row>
    <row r="33" spans="2:3">
      <c r="B33" s="26"/>
    </row>
    <row r="34" spans="2:3">
      <c r="B34" s="26"/>
    </row>
    <row r="35" spans="2:3">
      <c r="B35" s="26"/>
    </row>
    <row r="38" spans="2:3">
      <c r="B38" s="26"/>
    </row>
    <row r="39" spans="2:3">
      <c r="B39" s="26"/>
    </row>
    <row r="40" spans="2:3">
      <c r="B40" s="26"/>
    </row>
    <row r="41" spans="2:3">
      <c r="B41" s="26"/>
    </row>
    <row r="42" spans="2:3">
      <c r="B42" s="26"/>
      <c r="C42" s="26"/>
    </row>
  </sheetData>
  <mergeCells count="26">
    <mergeCell ref="C1:D1"/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0.98425196850393704" right="0.19685039370078741" top="0.78740157480314965" bottom="0.78740157480314965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2019-07-05T04:50:45Z</dcterms:modified>
</cp:coreProperties>
</file>